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335" windowWidth="20520" windowHeight="4380" firstSheet="6" activeTab="11"/>
  </bookViews>
  <sheets>
    <sheet name="thang 01-2019" sheetId="18" r:id="rId1"/>
    <sheet name="thang 02-2019" sheetId="19" r:id="rId2"/>
    <sheet name="thang 03-2019" sheetId="20" r:id="rId3"/>
    <sheet name="qui 1-2019" sheetId="17" r:id="rId4"/>
    <sheet name="thang 04-2019" sheetId="21" r:id="rId5"/>
    <sheet name="thang 05-2019" sheetId="25" r:id="rId6"/>
    <sheet name="thang 06-2019" sheetId="26" r:id="rId7"/>
    <sheet name="qui 2-2019" sheetId="22" r:id="rId8"/>
    <sheet name="thang 07-2019" sheetId="27" r:id="rId9"/>
    <sheet name="thang 08-2019" sheetId="28" r:id="rId10"/>
    <sheet name="thang 09-2019" sheetId="29" r:id="rId11"/>
    <sheet name="qui 3-2019" sheetId="30" r:id="rId12"/>
  </sheets>
  <calcPr calcId="144525"/>
</workbook>
</file>

<file path=xl/calcChain.xml><?xml version="1.0" encoding="utf-8"?>
<calcChain xmlns="http://schemas.openxmlformats.org/spreadsheetml/2006/main">
  <c r="G12" i="30" l="1"/>
  <c r="G11" i="30"/>
  <c r="G17" i="30" s="1"/>
  <c r="H25" i="30"/>
  <c r="G12" i="29"/>
  <c r="G17" i="29"/>
  <c r="H17" i="29" s="1"/>
  <c r="H25" i="29"/>
  <c r="G12" i="28"/>
  <c r="H17" i="30" l="1"/>
  <c r="G23" i="30"/>
  <c r="H23" i="30" s="1"/>
  <c r="H11" i="30"/>
  <c r="G15" i="30"/>
  <c r="H15" i="30" s="1"/>
  <c r="G15" i="29"/>
  <c r="H15" i="29" s="1"/>
  <c r="H11" i="29"/>
  <c r="H12" i="29"/>
  <c r="G23" i="29"/>
  <c r="H23" i="29" s="1"/>
  <c r="H12" i="30" l="1"/>
  <c r="G21" i="30"/>
  <c r="G19" i="30"/>
  <c r="H19" i="30" s="1"/>
  <c r="G21" i="29"/>
  <c r="H21" i="29" s="1"/>
  <c r="G19" i="29"/>
  <c r="H19" i="29" s="1"/>
  <c r="H21" i="30" l="1"/>
  <c r="G24" i="30"/>
  <c r="H24" i="30" s="1"/>
  <c r="G24" i="29"/>
  <c r="H24" i="29" s="1"/>
  <c r="H25" i="28" l="1"/>
  <c r="G23" i="28"/>
  <c r="H23" i="28" s="1"/>
  <c r="G17" i="28"/>
  <c r="H17" i="28" s="1"/>
  <c r="G15" i="28"/>
  <c r="H15" i="28" s="1"/>
  <c r="H12" i="28"/>
  <c r="H11" i="28"/>
  <c r="G12" i="27"/>
  <c r="G19" i="28" l="1"/>
  <c r="H19" i="28" s="1"/>
  <c r="G21" i="28"/>
  <c r="H25" i="27"/>
  <c r="G17" i="27"/>
  <c r="H17" i="27" s="1"/>
  <c r="G15" i="27"/>
  <c r="H15" i="27" s="1"/>
  <c r="H12" i="27"/>
  <c r="H11" i="27"/>
  <c r="H21" i="28" l="1"/>
  <c r="G24" i="28"/>
  <c r="H24" i="28" s="1"/>
  <c r="G23" i="27"/>
  <c r="H23" i="27" s="1"/>
  <c r="G19" i="27"/>
  <c r="H19" i="27" s="1"/>
  <c r="G21" i="27"/>
  <c r="G12" i="17"/>
  <c r="G12" i="22"/>
  <c r="G11" i="22"/>
  <c r="H21" i="27" l="1"/>
  <c r="G24" i="27"/>
  <c r="H24" i="27" s="1"/>
  <c r="G15" i="21"/>
  <c r="G12" i="25"/>
  <c r="G12" i="26" s="1"/>
  <c r="G12" i="21" l="1"/>
  <c r="H25" i="26" l="1"/>
  <c r="G17" i="26"/>
  <c r="H17" i="26" s="1"/>
  <c r="G15" i="26"/>
  <c r="H15" i="26" s="1"/>
  <c r="H12" i="26"/>
  <c r="H11" i="26"/>
  <c r="H25" i="25"/>
  <c r="G17" i="25"/>
  <c r="G23" i="25" s="1"/>
  <c r="H23" i="25" s="1"/>
  <c r="G15" i="25"/>
  <c r="H15" i="25" s="1"/>
  <c r="G21" i="25"/>
  <c r="H11" i="25"/>
  <c r="H17" i="25" l="1"/>
  <c r="H12" i="25"/>
  <c r="G19" i="25"/>
  <c r="H19" i="25" s="1"/>
  <c r="G19" i="26"/>
  <c r="H19" i="26" s="1"/>
  <c r="G23" i="26"/>
  <c r="H23" i="26" s="1"/>
  <c r="G21" i="26"/>
  <c r="G24" i="25"/>
  <c r="H24" i="25" s="1"/>
  <c r="H21" i="25"/>
  <c r="H25" i="22"/>
  <c r="G17" i="22"/>
  <c r="G11" i="17"/>
  <c r="H25" i="21"/>
  <c r="G17" i="21"/>
  <c r="H17" i="21" s="1"/>
  <c r="H15" i="21"/>
  <c r="H11" i="21"/>
  <c r="G12" i="19"/>
  <c r="G12" i="20" s="1"/>
  <c r="G19" i="20" s="1"/>
  <c r="H19" i="20" s="1"/>
  <c r="H25" i="20"/>
  <c r="H17" i="20"/>
  <c r="G17" i="20"/>
  <c r="G23" i="20" s="1"/>
  <c r="H23" i="20" s="1"/>
  <c r="H15" i="20"/>
  <c r="G15" i="20"/>
  <c r="H11" i="20"/>
  <c r="H25" i="19"/>
  <c r="G17" i="19"/>
  <c r="H17" i="19" s="1"/>
  <c r="G15" i="19"/>
  <c r="H15" i="19" s="1"/>
  <c r="H11" i="19"/>
  <c r="H21" i="26" l="1"/>
  <c r="G24" i="26"/>
  <c r="H24" i="26" s="1"/>
  <c r="H12" i="22"/>
  <c r="H17" i="22"/>
  <c r="G23" i="22"/>
  <c r="H23" i="22" s="1"/>
  <c r="G15" i="22"/>
  <c r="H15" i="22" s="1"/>
  <c r="H11" i="22"/>
  <c r="G23" i="21"/>
  <c r="H23" i="21" s="1"/>
  <c r="G21" i="19"/>
  <c r="H21" i="19" s="1"/>
  <c r="G21" i="20"/>
  <c r="H12" i="20"/>
  <c r="G19" i="19"/>
  <c r="H19" i="19" s="1"/>
  <c r="H12" i="19"/>
  <c r="G23" i="19"/>
  <c r="H23" i="19" s="1"/>
  <c r="G21" i="22" l="1"/>
  <c r="H21" i="22" s="1"/>
  <c r="G19" i="22"/>
  <c r="H19" i="22" s="1"/>
  <c r="G24" i="19"/>
  <c r="H24" i="19" s="1"/>
  <c r="H21" i="20"/>
  <c r="G24" i="20"/>
  <c r="H24" i="20" s="1"/>
  <c r="G24" i="22" l="1"/>
  <c r="H24" i="22" s="1"/>
  <c r="H25" i="18"/>
  <c r="G17" i="18"/>
  <c r="H23" i="18" s="1"/>
  <c r="G15" i="18"/>
  <c r="H15" i="18" s="1"/>
  <c r="G19" i="18"/>
  <c r="H19" i="18" s="1"/>
  <c r="H11" i="18"/>
  <c r="H25" i="17"/>
  <c r="M12" i="17"/>
  <c r="H11" i="17"/>
  <c r="G21" i="18" l="1"/>
  <c r="H12" i="18"/>
  <c r="H17" i="18"/>
  <c r="G15" i="17"/>
  <c r="H15" i="17" s="1"/>
  <c r="G17" i="17"/>
  <c r="G24" i="18" l="1"/>
  <c r="H24" i="18" s="1"/>
  <c r="H21" i="18"/>
  <c r="G21" i="17"/>
  <c r="H12" i="17"/>
  <c r="G19" i="17"/>
  <c r="H19" i="17" s="1"/>
  <c r="G23" i="17"/>
  <c r="H23" i="17" s="1"/>
  <c r="H17" i="17"/>
  <c r="H21" i="17" l="1"/>
  <c r="G24" i="17"/>
  <c r="H24" i="17" s="1"/>
  <c r="H12" i="21"/>
  <c r="G19" i="21"/>
  <c r="H19" i="21" s="1"/>
  <c r="G21" i="21"/>
  <c r="H21" i="21" s="1"/>
  <c r="G24" i="21"/>
  <c r="H24" i="21" s="1"/>
</calcChain>
</file>

<file path=xl/sharedStrings.xml><?xml version="1.0" encoding="utf-8"?>
<sst xmlns="http://schemas.openxmlformats.org/spreadsheetml/2006/main" count="913" uniqueCount="77">
  <si>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</si>
  <si>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</si>
  <si>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</si>
  <si>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</si>
  <si>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</si>
  <si>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</si>
  <si>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</si>
  <si>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</si>
  <si>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</si>
  <si>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</si>
  <si>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</si>
  <si>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</si>
  <si>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</si>
  <si>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</si>
  <si>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</si>
  <si>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</si>
  <si>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</si>
  <si>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</si>
  <si>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</si>
  <si>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</si>
  <si>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</si>
  <si>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</si>
  <si>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</si>
  <si>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</si>
  <si>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</si>
  <si>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</si>
  <si>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</si>
  <si>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</si>
  <si>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</si>
  <si>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</si>
  <si>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</si>
  <si>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</si>
  <si>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</si>
  <si>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</si>
  <si>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</si>
  <si>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</si>
  <si>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</si>
  <si>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</si>
  <si>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</si>
  <si>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</si>
  <si>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</si>
  <si>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</si>
  <si>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</si>
  <si>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</si>
  <si>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</si>
  <si>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</si>
  <si>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</si>
  <si>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</si>
  <si>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</si>
  <si>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</si>
  <si>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</si>
  <si>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Người lập</t>
  </si>
  <si>
    <t>T/M Cấp ủy</t>
  </si>
  <si>
    <t>Đỗ Thị Phương Khanh</t>
  </si>
  <si>
    <t>Đơn vị nhận báo cáo: Đảng bộ trường CĐ  Lý Tự Trọng</t>
  </si>
  <si>
    <t>Tháng 01 năm 2019</t>
  </si>
  <si>
    <t>Tháng 02 năm 2019</t>
  </si>
  <si>
    <t>k</t>
  </si>
  <si>
    <t>Châu Văn Bảo</t>
  </si>
  <si>
    <t>Tháng 03 năm 2019</t>
  </si>
  <si>
    <t>Quý 1 năm 2019</t>
  </si>
  <si>
    <t>Quý 2 năm 2019</t>
  </si>
  <si>
    <t>Ngày    tháng  01 năm 2019</t>
  </si>
  <si>
    <t>Ngày    tháng 02   năm 2019</t>
  </si>
  <si>
    <t>Ngày      tháng 03   năm 2019</t>
  </si>
  <si>
    <t>Ngày 15    tháng  03   năm 2019</t>
  </si>
  <si>
    <t>Tháng 04 năm 2019</t>
  </si>
  <si>
    <t>Tháng 05 năm 2019</t>
  </si>
  <si>
    <t>Tháng 06 năm 2019</t>
  </si>
  <si>
    <t>Ngày 05 tháng 07 năm 2019</t>
  </si>
  <si>
    <t>Tháng 07 năm 2019</t>
  </si>
  <si>
    <t>Tháng 09 năm 2019</t>
  </si>
  <si>
    <t>Tháng 08 năm 2019</t>
  </si>
  <si>
    <t>Quý 3 năm 2019</t>
  </si>
  <si>
    <t>Ngày 02 tháng  10  năm 2019</t>
  </si>
  <si>
    <t>Ngày 02 tháng 10  năm 2019</t>
  </si>
  <si>
    <t>Ngày 02 tháng 10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</si>
</sst>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13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3" fontId="0" fillId="0" borderId="0" xfId="0" applyNumberFormat="1"/>
    <xf numFmtId="3" fontId="7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top"/>
    </xf>
    <xf numFmtId="0" fontId="8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M11" sqref="M11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3" t="s">
        <v>0</v>
      </c>
      <c r="B1" s="33"/>
      <c r="C1" s="1"/>
      <c r="D1" s="17"/>
      <c r="E1" s="34" t="s">
        <v>1</v>
      </c>
      <c r="F1" s="34"/>
      <c r="G1" s="34"/>
      <c r="H1" s="34"/>
      <c r="I1" s="34"/>
    </row>
    <row r="2" spans="1:9" ht="16.5" customHeight="1" x14ac:dyDescent="0.25">
      <c r="A2" s="35" t="s">
        <v>2</v>
      </c>
      <c r="B2" s="35"/>
      <c r="C2" s="1"/>
      <c r="D2" s="17"/>
      <c r="E2" s="34" t="s">
        <v>3</v>
      </c>
      <c r="F2" s="34"/>
      <c r="G2" s="34"/>
      <c r="H2" s="34"/>
      <c r="I2" s="34"/>
    </row>
    <row r="3" spans="1:9" ht="28.5" customHeight="1" x14ac:dyDescent="0.25">
      <c r="A3" s="36" t="s">
        <v>4</v>
      </c>
      <c r="B3" s="36"/>
      <c r="C3" s="1"/>
      <c r="D3" s="17"/>
      <c r="E3" s="37" t="s">
        <v>5</v>
      </c>
      <c r="F3" s="37"/>
      <c r="G3" s="37"/>
      <c r="H3" s="37"/>
      <c r="I3" s="37"/>
    </row>
    <row r="4" spans="1:9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9" s="2" customFormat="1" ht="24" customHeight="1" x14ac:dyDescent="0.25">
      <c r="A5" s="29" t="s">
        <v>55</v>
      </c>
      <c r="B5" s="29"/>
      <c r="C5" s="29"/>
      <c r="D5" s="29"/>
      <c r="E5" s="29"/>
      <c r="F5" s="29"/>
      <c r="G5" s="29"/>
      <c r="H5" s="29"/>
      <c r="I5" s="29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/>
      <c r="H12" s="11">
        <f t="shared" ref="H12:H25" si="0">G12</f>
        <v>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0</v>
      </c>
      <c r="H19" s="11">
        <f t="shared" si="0"/>
        <v>0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0</v>
      </c>
      <c r="H21" s="11">
        <f t="shared" si="0"/>
        <v>0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 t="s">
        <v>57</v>
      </c>
      <c r="H23" s="11" t="str">
        <f t="shared" si="0"/>
        <v>k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0</v>
      </c>
      <c r="H24" s="11">
        <f t="shared" si="0"/>
        <v>0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0" t="s">
        <v>62</v>
      </c>
      <c r="H27" s="31"/>
      <c r="I27" s="31"/>
    </row>
    <row r="28" spans="1:9" x14ac:dyDescent="0.25">
      <c r="B28" s="21" t="s">
        <v>51</v>
      </c>
      <c r="G28" s="32" t="s">
        <v>52</v>
      </c>
      <c r="H28" s="32"/>
      <c r="I28" s="32"/>
    </row>
    <row r="30" spans="1:9" ht="35.25" customHeight="1" x14ac:dyDescent="0.25"/>
    <row r="31" spans="1:9" x14ac:dyDescent="0.25">
      <c r="B31" s="19" t="s">
        <v>53</v>
      </c>
      <c r="G31" s="31" t="s">
        <v>58</v>
      </c>
      <c r="H31" s="31"/>
      <c r="I31" s="3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7" workbookViewId="0">
      <pane ySplit="2" topLeftCell="A9" activePane="bottomLeft" state="frozen"/>
      <selection activeCell="A7" sqref="A7"/>
      <selection pane="bottomLeft"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3" t="s">
        <v>0</v>
      </c>
      <c r="B1" s="33"/>
      <c r="C1" s="1"/>
      <c r="D1" s="17"/>
      <c r="E1" s="34" t="s">
        <v>1</v>
      </c>
      <c r="F1" s="34"/>
      <c r="G1" s="34"/>
      <c r="H1" s="34"/>
      <c r="I1" s="34"/>
    </row>
    <row r="2" spans="1:9" ht="16.5" customHeight="1" x14ac:dyDescent="0.25">
      <c r="A2" s="35" t="s">
        <v>2</v>
      </c>
      <c r="B2" s="35"/>
      <c r="C2" s="1"/>
      <c r="D2" s="17"/>
      <c r="E2" s="34" t="s">
        <v>3</v>
      </c>
      <c r="F2" s="34"/>
      <c r="G2" s="34"/>
      <c r="H2" s="34"/>
      <c r="I2" s="34"/>
    </row>
    <row r="3" spans="1:9" ht="28.5" customHeight="1" x14ac:dyDescent="0.25">
      <c r="A3" s="36" t="s">
        <v>4</v>
      </c>
      <c r="B3" s="36"/>
      <c r="C3" s="1"/>
      <c r="D3" s="17"/>
      <c r="E3" s="37" t="s">
        <v>5</v>
      </c>
      <c r="F3" s="37"/>
      <c r="G3" s="37"/>
      <c r="H3" s="37"/>
      <c r="I3" s="37"/>
    </row>
    <row r="4" spans="1:9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9" s="2" customFormat="1" ht="24" customHeight="1" x14ac:dyDescent="0.25">
      <c r="A5" s="29" t="s">
        <v>56</v>
      </c>
      <c r="B5" s="29"/>
      <c r="C5" s="29"/>
      <c r="D5" s="29"/>
      <c r="E5" s="29"/>
      <c r="F5" s="29"/>
      <c r="G5" s="29"/>
      <c r="H5" s="29"/>
      <c r="I5" s="29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01-2019'!G12</f>
        <v>1173480</v>
      </c>
      <c r="H12" s="11">
        <f t="shared" ref="H12:H25" si="0">G12</f>
        <v>1173480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352044</v>
      </c>
      <c r="H19" s="11">
        <f t="shared" si="0"/>
        <v>352044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821436</v>
      </c>
      <c r="H21" s="11">
        <f t="shared" si="0"/>
        <v>821436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821436</v>
      </c>
      <c r="H23" s="11">
        <f t="shared" si="0"/>
        <v>821436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821436</v>
      </c>
      <c r="H24" s="11">
        <f t="shared" si="0"/>
        <v>821436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0" t="s">
        <v>63</v>
      </c>
      <c r="H27" s="31"/>
      <c r="I27" s="31"/>
    </row>
    <row r="28" spans="1:9" x14ac:dyDescent="0.25">
      <c r="B28" s="21" t="s">
        <v>51</v>
      </c>
      <c r="G28" s="32" t="s">
        <v>52</v>
      </c>
      <c r="H28" s="32"/>
      <c r="I28" s="32"/>
    </row>
    <row r="30" spans="1:9" ht="35.25" customHeight="1" x14ac:dyDescent="0.25"/>
    <row r="31" spans="1:9" x14ac:dyDescent="0.25">
      <c r="B31" s="19" t="s">
        <v>53</v>
      </c>
      <c r="G31" s="31" t="s">
        <v>58</v>
      </c>
      <c r="H31" s="31"/>
      <c r="I31" s="3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3" t="s">
        <v>0</v>
      </c>
      <c r="B1" s="33"/>
      <c r="C1" s="1"/>
      <c r="D1" s="17"/>
      <c r="E1" s="34" t="s">
        <v>1</v>
      </c>
      <c r="F1" s="34"/>
      <c r="G1" s="34"/>
      <c r="H1" s="34"/>
      <c r="I1" s="34"/>
    </row>
    <row r="2" spans="1:9" ht="16.5" customHeight="1" x14ac:dyDescent="0.25">
      <c r="A2" s="35" t="s">
        <v>2</v>
      </c>
      <c r="B2" s="35"/>
      <c r="C2" s="1"/>
      <c r="D2" s="17"/>
      <c r="E2" s="34" t="s">
        <v>3</v>
      </c>
      <c r="F2" s="34"/>
      <c r="G2" s="34"/>
      <c r="H2" s="34"/>
      <c r="I2" s="34"/>
    </row>
    <row r="3" spans="1:9" ht="28.5" customHeight="1" x14ac:dyDescent="0.25">
      <c r="A3" s="36" t="s">
        <v>4</v>
      </c>
      <c r="B3" s="36"/>
      <c r="C3" s="1"/>
      <c r="D3" s="17"/>
      <c r="E3" s="37" t="s">
        <v>5</v>
      </c>
      <c r="F3" s="37"/>
      <c r="G3" s="37"/>
      <c r="H3" s="37"/>
      <c r="I3" s="37"/>
    </row>
    <row r="4" spans="1:9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9" s="2" customFormat="1" ht="24" customHeight="1" x14ac:dyDescent="0.25">
      <c r="A5" s="29" t="s">
        <v>59</v>
      </c>
      <c r="B5" s="29"/>
      <c r="C5" s="29"/>
      <c r="D5" s="29"/>
      <c r="E5" s="29"/>
      <c r="F5" s="29"/>
      <c r="G5" s="29"/>
      <c r="H5" s="29"/>
      <c r="I5" s="29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02-2019'!G12</f>
        <v>2346960</v>
      </c>
      <c r="H12" s="11">
        <f t="shared" ref="H12:H25" si="0">G12</f>
        <v>2346960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704088</v>
      </c>
      <c r="H19" s="11">
        <f t="shared" si="0"/>
        <v>704088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1642872</v>
      </c>
      <c r="H21" s="11">
        <f t="shared" si="0"/>
        <v>1642872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821436</v>
      </c>
      <c r="H23" s="11">
        <f t="shared" si="0"/>
        <v>821436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1642872</v>
      </c>
      <c r="H24" s="11">
        <f t="shared" si="0"/>
        <v>1642872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0" t="s">
        <v>64</v>
      </c>
      <c r="H27" s="31"/>
      <c r="I27" s="31"/>
    </row>
    <row r="28" spans="1:9" x14ac:dyDescent="0.25">
      <c r="B28" s="21" t="s">
        <v>51</v>
      </c>
      <c r="G28" s="32" t="s">
        <v>52</v>
      </c>
      <c r="H28" s="32"/>
      <c r="I28" s="32"/>
    </row>
    <row r="30" spans="1:9" ht="35.25" customHeight="1" x14ac:dyDescent="0.25"/>
    <row r="31" spans="1:9" x14ac:dyDescent="0.25">
      <c r="B31" s="19" t="s">
        <v>53</v>
      </c>
      <c r="G31" s="31" t="s">
        <v>58</v>
      </c>
      <c r="H31" s="31"/>
      <c r="I31" s="3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5" zoomScale="95" zoomScaleNormal="95" workbookViewId="0">
      <selection activeCell="G12" sqref="G12"/>
    </sheetView>
  </sheetViews>
  <sheetFormatPr defaultRowHeight="15" x14ac:dyDescent="0.25"/>
  <cols>
    <col min="1" max="1" width="5.5703125" customWidth="1"/>
    <col min="2" max="2" width="22.28515625" customWidth="1"/>
    <col min="3" max="3" width="6.5703125" customWidth="1"/>
    <col min="4" max="4" width="8.7109375" customWidth="1"/>
    <col min="5" max="5" width="8.140625" customWidth="1"/>
    <col min="6" max="6" width="7.5703125" customWidth="1"/>
    <col min="7" max="7" width="10.140625" customWidth="1"/>
    <col min="8" max="8" width="10.85546875" customWidth="1"/>
    <col min="9" max="9" width="12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 x14ac:dyDescent="0.25">
      <c r="A1" s="33" t="s">
        <v>0</v>
      </c>
      <c r="B1" s="33"/>
      <c r="C1" s="1"/>
      <c r="D1" s="1"/>
      <c r="E1" s="34" t="s">
        <v>1</v>
      </c>
      <c r="F1" s="34"/>
      <c r="G1" s="34"/>
      <c r="H1" s="34"/>
      <c r="I1" s="34"/>
    </row>
    <row r="2" spans="1:13" ht="16.5" customHeight="1" x14ac:dyDescent="0.25">
      <c r="A2" s="35" t="s">
        <v>2</v>
      </c>
      <c r="B2" s="35"/>
      <c r="C2" s="1"/>
      <c r="D2" s="1"/>
      <c r="E2" s="34" t="s">
        <v>3</v>
      </c>
      <c r="F2" s="34"/>
      <c r="G2" s="34"/>
      <c r="H2" s="34"/>
      <c r="I2" s="34"/>
    </row>
    <row r="3" spans="1:13" ht="29.25" customHeight="1" x14ac:dyDescent="0.25">
      <c r="A3" s="36" t="s">
        <v>54</v>
      </c>
      <c r="B3" s="36"/>
      <c r="C3" s="1"/>
      <c r="D3" s="1"/>
      <c r="E3" s="37" t="s">
        <v>5</v>
      </c>
      <c r="F3" s="37"/>
      <c r="G3" s="37"/>
      <c r="H3" s="37"/>
      <c r="I3" s="37"/>
    </row>
    <row r="4" spans="1:13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13" s="2" customFormat="1" ht="24.75" customHeight="1" x14ac:dyDescent="0.25">
      <c r="A5" s="29" t="s">
        <v>60</v>
      </c>
      <c r="B5" s="29"/>
      <c r="C5" s="29"/>
      <c r="D5" s="29"/>
      <c r="E5" s="29"/>
      <c r="F5" s="29"/>
      <c r="G5" s="29"/>
      <c r="H5" s="29"/>
      <c r="I5" s="29"/>
    </row>
    <row r="6" spans="1:13" ht="9.75" customHeight="1" x14ac:dyDescent="0.25"/>
    <row r="7" spans="1:13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3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  <c r="M10">
        <v>2760787.5430000001</v>
      </c>
    </row>
    <row r="11" spans="1:13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01-2019'!G11+'thang 02-2019'!G11+'thang 03-2019'!G11</f>
        <v>3520440</v>
      </c>
      <c r="H11" s="11">
        <f>G11</f>
        <v>3520440</v>
      </c>
      <c r="I11" s="8"/>
      <c r="M11">
        <v>2669992.7429999998</v>
      </c>
    </row>
    <row r="12" spans="1:13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</f>
        <v>3520440</v>
      </c>
      <c r="H12" s="11">
        <f t="shared" ref="H12:H25" si="0">G12</f>
        <v>3520440</v>
      </c>
      <c r="I12" s="8"/>
      <c r="M12">
        <f>M10+M11</f>
        <v>5430780.2860000003</v>
      </c>
    </row>
    <row r="13" spans="1:13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3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3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1056132</v>
      </c>
      <c r="H15" s="11">
        <f t="shared" si="0"/>
        <v>1056132</v>
      </c>
      <c r="I15" s="8"/>
    </row>
    <row r="16" spans="1:13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2464308</v>
      </c>
      <c r="H17" s="16">
        <f t="shared" si="0"/>
        <v>2464308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1056132</v>
      </c>
      <c r="H19" s="11">
        <f t="shared" si="0"/>
        <v>1056132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2464308</v>
      </c>
      <c r="H21" s="11">
        <f t="shared" si="0"/>
        <v>2464308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2464308</v>
      </c>
      <c r="H23" s="11">
        <f t="shared" si="0"/>
        <v>2464308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2464308</v>
      </c>
      <c r="H24" s="11">
        <f t="shared" si="0"/>
        <v>2464308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38"/>
      <c r="B26" s="38"/>
      <c r="C26" s="38"/>
      <c r="D26" s="38"/>
      <c r="E26" s="38"/>
      <c r="F26" s="38"/>
      <c r="G26" s="38"/>
      <c r="H26" s="38"/>
      <c r="I26" s="38"/>
    </row>
    <row r="27" spans="1:9" x14ac:dyDescent="0.25">
      <c r="G27" s="30" t="s">
        <v>65</v>
      </c>
      <c r="H27" s="31"/>
      <c r="I27" s="31"/>
    </row>
    <row r="28" spans="1:9" x14ac:dyDescent="0.25">
      <c r="B28" s="21" t="s">
        <v>51</v>
      </c>
      <c r="G28" s="32" t="s">
        <v>52</v>
      </c>
      <c r="H28" s="32"/>
      <c r="I28" s="32"/>
    </row>
    <row r="32" spans="1:9" x14ac:dyDescent="0.25">
      <c r="B32" s="19" t="s">
        <v>53</v>
      </c>
      <c r="G32" s="31" t="s">
        <v>58</v>
      </c>
      <c r="H32" s="31"/>
      <c r="I32" s="31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49" right="0.2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9" workbookViewId="0">
      <selection activeCell="I15" sqref="I1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11" ht="15" customHeight="1" x14ac:dyDescent="0.25">
      <c r="A1" s="33" t="s">
        <v>0</v>
      </c>
      <c r="B1" s="33"/>
      <c r="C1" s="1"/>
      <c r="D1" s="17"/>
      <c r="E1" s="34" t="s">
        <v>1</v>
      </c>
      <c r="F1" s="34"/>
      <c r="G1" s="34"/>
      <c r="H1" s="34"/>
      <c r="I1" s="34"/>
    </row>
    <row r="2" spans="1:11" ht="16.5" customHeight="1" x14ac:dyDescent="0.25">
      <c r="A2" s="35" t="s">
        <v>2</v>
      </c>
      <c r="B2" s="35"/>
      <c r="C2" s="1"/>
      <c r="D2" s="17"/>
      <c r="E2" s="34" t="s">
        <v>3</v>
      </c>
      <c r="F2" s="34"/>
      <c r="G2" s="34"/>
      <c r="H2" s="34"/>
      <c r="I2" s="34"/>
    </row>
    <row r="3" spans="1:11" ht="28.5" customHeight="1" x14ac:dyDescent="0.25">
      <c r="A3" s="36" t="s">
        <v>4</v>
      </c>
      <c r="B3" s="36"/>
      <c r="C3" s="1"/>
      <c r="D3" s="17"/>
      <c r="E3" s="37" t="s">
        <v>5</v>
      </c>
      <c r="F3" s="37"/>
      <c r="G3" s="37"/>
      <c r="H3" s="37"/>
      <c r="I3" s="37"/>
    </row>
    <row r="4" spans="1:11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11" s="2" customFormat="1" ht="24" customHeight="1" x14ac:dyDescent="0.25">
      <c r="A5" s="29" t="s">
        <v>66</v>
      </c>
      <c r="B5" s="29"/>
      <c r="C5" s="29"/>
      <c r="D5" s="29"/>
      <c r="E5" s="29"/>
      <c r="F5" s="29"/>
      <c r="G5" s="29"/>
      <c r="H5" s="29"/>
      <c r="I5" s="29"/>
    </row>
    <row r="6" spans="1:11" ht="21.75" customHeight="1" x14ac:dyDescent="0.25"/>
    <row r="7" spans="1:11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1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1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11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1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1045598.0042000001</v>
      </c>
      <c r="H11" s="11">
        <f>G11</f>
        <v>1045598.0042000001</v>
      </c>
      <c r="I11" s="8"/>
    </row>
    <row r="12" spans="1:11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03-2019'!G12</f>
        <v>3392558.0042000003</v>
      </c>
      <c r="H12" s="11">
        <f t="shared" ref="H12:H25" si="0">G12</f>
        <v>3392558.0042000003</v>
      </c>
      <c r="I12" s="8"/>
      <c r="K12" s="15"/>
    </row>
    <row r="13" spans="1:11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1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11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313679.40126000001</v>
      </c>
      <c r="H15" s="11">
        <f t="shared" si="0"/>
        <v>313679.40126000001</v>
      </c>
      <c r="I15" s="8"/>
    </row>
    <row r="16" spans="1:11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731918.60294000001</v>
      </c>
      <c r="H17" s="11">
        <f t="shared" si="0"/>
        <v>731918.60294000001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1017767.4012600001</v>
      </c>
      <c r="H19" s="11">
        <f t="shared" si="0"/>
        <v>1017767.4012600001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2374790.6029400001</v>
      </c>
      <c r="H21" s="11">
        <f t="shared" si="0"/>
        <v>2374790.6029400001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731918.60294000001</v>
      </c>
      <c r="H23" s="11">
        <f t="shared" si="0"/>
        <v>731918.60294000001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2374790.6029400001</v>
      </c>
      <c r="H24" s="11">
        <f t="shared" si="0"/>
        <v>2374790.6029400001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0" t="s">
        <v>69</v>
      </c>
      <c r="H27" s="31"/>
      <c r="I27" s="31"/>
    </row>
    <row r="28" spans="1:9" x14ac:dyDescent="0.25">
      <c r="B28" s="21" t="s">
        <v>51</v>
      </c>
      <c r="G28" s="32" t="s">
        <v>52</v>
      </c>
      <c r="H28" s="32"/>
      <c r="I28" s="32"/>
    </row>
    <row r="30" spans="1:9" ht="35.25" customHeight="1" x14ac:dyDescent="0.25"/>
    <row r="31" spans="1:9" x14ac:dyDescent="0.25">
      <c r="B31" s="19" t="s">
        <v>53</v>
      </c>
      <c r="G31" s="31" t="s">
        <v>58</v>
      </c>
      <c r="H31" s="31"/>
      <c r="I31" s="3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23" bottom="0.2" header="0.17" footer="0.17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6" workbookViewId="0">
      <selection activeCell="G11" sqref="G11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3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3" t="s">
        <v>0</v>
      </c>
      <c r="B1" s="33"/>
      <c r="C1" s="1"/>
      <c r="D1" s="17"/>
      <c r="E1" s="34" t="s">
        <v>1</v>
      </c>
      <c r="F1" s="34"/>
      <c r="G1" s="34"/>
      <c r="H1" s="34"/>
      <c r="I1" s="34"/>
    </row>
    <row r="2" spans="1:9" ht="16.5" customHeight="1" x14ac:dyDescent="0.25">
      <c r="A2" s="35" t="s">
        <v>2</v>
      </c>
      <c r="B2" s="35"/>
      <c r="C2" s="1"/>
      <c r="D2" s="17"/>
      <c r="E2" s="34" t="s">
        <v>3</v>
      </c>
      <c r="F2" s="34"/>
      <c r="G2" s="34"/>
      <c r="H2" s="34"/>
      <c r="I2" s="34"/>
    </row>
    <row r="3" spans="1:9" ht="28.5" customHeight="1" x14ac:dyDescent="0.25">
      <c r="A3" s="36" t="s">
        <v>4</v>
      </c>
      <c r="B3" s="36"/>
      <c r="C3" s="1"/>
      <c r="D3" s="17"/>
      <c r="E3" s="37" t="s">
        <v>5</v>
      </c>
      <c r="F3" s="37"/>
      <c r="G3" s="37"/>
      <c r="H3" s="37"/>
      <c r="I3" s="37"/>
    </row>
    <row r="4" spans="1:9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9" s="2" customFormat="1" ht="24" customHeight="1" x14ac:dyDescent="0.25">
      <c r="A5" s="29" t="s">
        <v>67</v>
      </c>
      <c r="B5" s="29"/>
      <c r="C5" s="29"/>
      <c r="D5" s="29"/>
      <c r="E5" s="29"/>
      <c r="F5" s="29"/>
      <c r="G5" s="29"/>
      <c r="H5" s="29"/>
      <c r="I5" s="29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1051869.99</v>
      </c>
      <c r="H11" s="11">
        <f>G11</f>
        <v>1051869.99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04-2019'!G12</f>
        <v>4444427.9942000005</v>
      </c>
      <c r="H12" s="11">
        <f t="shared" ref="H12:H25" si="0">G12</f>
        <v>4444427.9942000005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315560.99699999997</v>
      </c>
      <c r="H15" s="11">
        <f t="shared" si="0"/>
        <v>315560.99699999997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736308.9929999999</v>
      </c>
      <c r="H17" s="11">
        <f t="shared" si="0"/>
        <v>736308.9929999999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1333328.3982600002</v>
      </c>
      <c r="H19" s="11">
        <f t="shared" si="0"/>
        <v>1333328.3982600002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3111099.5959400004</v>
      </c>
      <c r="H21" s="11">
        <f t="shared" si="0"/>
        <v>3111099.5959400004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736308.9929999999</v>
      </c>
      <c r="H23" s="11">
        <f t="shared" si="0"/>
        <v>736308.9929999999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3111099.5959400004</v>
      </c>
      <c r="H24" s="11">
        <f t="shared" si="0"/>
        <v>3111099.5959400004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0" t="s">
        <v>69</v>
      </c>
      <c r="H27" s="31"/>
      <c r="I27" s="31"/>
    </row>
    <row r="28" spans="1:9" x14ac:dyDescent="0.25">
      <c r="B28" s="24" t="s">
        <v>51</v>
      </c>
      <c r="G28" s="32" t="s">
        <v>52</v>
      </c>
      <c r="H28" s="32"/>
      <c r="I28" s="32"/>
    </row>
    <row r="30" spans="1:9" ht="35.25" customHeight="1" x14ac:dyDescent="0.25"/>
    <row r="31" spans="1:9" x14ac:dyDescent="0.25">
      <c r="B31" s="22" t="s">
        <v>53</v>
      </c>
      <c r="G31" s="31" t="s">
        <v>58</v>
      </c>
      <c r="H31" s="31"/>
      <c r="I31" s="31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" bottom="0.25" header="0.2" footer="0.17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0" workbookViewId="0">
      <selection sqref="A1:XFD1048576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3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3" t="s">
        <v>0</v>
      </c>
      <c r="B1" s="33"/>
      <c r="C1" s="1"/>
      <c r="D1" s="17"/>
      <c r="E1" s="34" t="s">
        <v>1</v>
      </c>
      <c r="F1" s="34"/>
      <c r="G1" s="34"/>
      <c r="H1" s="34"/>
      <c r="I1" s="34"/>
    </row>
    <row r="2" spans="1:9" ht="16.5" customHeight="1" x14ac:dyDescent="0.25">
      <c r="A2" s="35" t="s">
        <v>2</v>
      </c>
      <c r="B2" s="35"/>
      <c r="C2" s="1"/>
      <c r="D2" s="17"/>
      <c r="E2" s="34" t="s">
        <v>3</v>
      </c>
      <c r="F2" s="34"/>
      <c r="G2" s="34"/>
      <c r="H2" s="34"/>
      <c r="I2" s="34"/>
    </row>
    <row r="3" spans="1:9" ht="28.5" customHeight="1" x14ac:dyDescent="0.25">
      <c r="A3" s="36" t="s">
        <v>4</v>
      </c>
      <c r="B3" s="36"/>
      <c r="C3" s="1"/>
      <c r="D3" s="17"/>
      <c r="E3" s="37" t="s">
        <v>5</v>
      </c>
      <c r="F3" s="37"/>
      <c r="G3" s="37"/>
      <c r="H3" s="37"/>
      <c r="I3" s="37"/>
    </row>
    <row r="4" spans="1:9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9" s="2" customFormat="1" ht="24" customHeight="1" x14ac:dyDescent="0.25">
      <c r="A5" s="29" t="s">
        <v>68</v>
      </c>
      <c r="B5" s="29"/>
      <c r="C5" s="29"/>
      <c r="D5" s="29"/>
      <c r="E5" s="29"/>
      <c r="F5" s="29"/>
      <c r="G5" s="29"/>
      <c r="H5" s="29"/>
      <c r="I5" s="29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1057321.57</v>
      </c>
      <c r="H11" s="11">
        <f>G11</f>
        <v>1057321.57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05-2019'!G12</f>
        <v>5501749.5642000008</v>
      </c>
      <c r="H12" s="11">
        <f t="shared" ref="H12:H25" si="0">G12</f>
        <v>5501749.5642000008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317196.47100000002</v>
      </c>
      <c r="H15" s="11">
        <f t="shared" si="0"/>
        <v>317196.47100000002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740125.09900000005</v>
      </c>
      <c r="H17" s="11">
        <f t="shared" si="0"/>
        <v>740125.09900000005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1650524.8692600003</v>
      </c>
      <c r="H19" s="11">
        <f t="shared" si="0"/>
        <v>1650524.8692600003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3851224.6949400003</v>
      </c>
      <c r="H21" s="11">
        <f t="shared" si="0"/>
        <v>3851224.6949400003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740125.09900000005</v>
      </c>
      <c r="H23" s="11">
        <f t="shared" si="0"/>
        <v>740125.09900000005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3851224.6949400003</v>
      </c>
      <c r="H24" s="11">
        <f t="shared" si="0"/>
        <v>3851224.6949400003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0" t="s">
        <v>69</v>
      </c>
      <c r="H27" s="31"/>
      <c r="I27" s="31"/>
    </row>
    <row r="28" spans="1:9" x14ac:dyDescent="0.25">
      <c r="B28" s="24" t="s">
        <v>51</v>
      </c>
      <c r="G28" s="32" t="s">
        <v>52</v>
      </c>
      <c r="H28" s="32"/>
      <c r="I28" s="32"/>
    </row>
    <row r="30" spans="1:9" ht="35.25" customHeight="1" x14ac:dyDescent="0.25"/>
    <row r="31" spans="1:9" x14ac:dyDescent="0.25">
      <c r="B31" s="22" t="s">
        <v>53</v>
      </c>
      <c r="G31" s="31" t="s">
        <v>58</v>
      </c>
      <c r="H31" s="31"/>
      <c r="I31" s="31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28000000000000003" bottom="0.23" header="0.17" footer="0.17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0" workbookViewId="0">
      <selection activeCell="G11" sqref="G11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8.710937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33" t="s">
        <v>0</v>
      </c>
      <c r="B1" s="33"/>
      <c r="C1" s="1"/>
      <c r="D1" s="1"/>
      <c r="E1" s="34" t="s">
        <v>1</v>
      </c>
      <c r="F1" s="34"/>
      <c r="G1" s="34"/>
      <c r="H1" s="34"/>
      <c r="I1" s="34"/>
    </row>
    <row r="2" spans="1:12" ht="16.5" customHeight="1" x14ac:dyDescent="0.25">
      <c r="A2" s="35" t="s">
        <v>2</v>
      </c>
      <c r="B2" s="35"/>
      <c r="C2" s="1"/>
      <c r="D2" s="1"/>
      <c r="E2" s="34" t="s">
        <v>3</v>
      </c>
      <c r="F2" s="34"/>
      <c r="G2" s="34"/>
      <c r="H2" s="34"/>
      <c r="I2" s="34"/>
    </row>
    <row r="3" spans="1:12" ht="29.25" customHeight="1" x14ac:dyDescent="0.25">
      <c r="A3" s="36" t="s">
        <v>54</v>
      </c>
      <c r="B3" s="36"/>
      <c r="C3" s="1"/>
      <c r="D3" s="1"/>
      <c r="E3" s="37" t="s">
        <v>5</v>
      </c>
      <c r="F3" s="37"/>
      <c r="G3" s="37"/>
      <c r="H3" s="37"/>
      <c r="I3" s="37"/>
    </row>
    <row r="4" spans="1:12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12" s="2" customFormat="1" ht="24.75" customHeight="1" x14ac:dyDescent="0.25">
      <c r="A5" s="29" t="s">
        <v>61</v>
      </c>
      <c r="B5" s="29"/>
      <c r="C5" s="29"/>
      <c r="D5" s="29"/>
      <c r="E5" s="29"/>
      <c r="F5" s="29"/>
      <c r="G5" s="29"/>
      <c r="H5" s="29"/>
      <c r="I5" s="29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04-2019'!G11+'thang 05-2019'!G11+'thang 06-2019'!G11</f>
        <v>3154789.5641999999</v>
      </c>
      <c r="H11" s="11">
        <f>G11</f>
        <v>3154789.5641999999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G11+'qui 1-2019'!G12</f>
        <v>6675229.5641999999</v>
      </c>
      <c r="H12" s="11">
        <f t="shared" ref="H12:H25" si="0">G12</f>
        <v>6675229.5641999999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946436.86925999995</v>
      </c>
      <c r="H15" s="11">
        <f t="shared" si="0"/>
        <v>946436.86925999995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2208352.6949399998</v>
      </c>
      <c r="H17" s="16">
        <f t="shared" si="0"/>
        <v>2208352.6949399998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2002568.8692599998</v>
      </c>
      <c r="H19" s="11">
        <f t="shared" si="0"/>
        <v>2002568.8692599998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4672660.6949399998</v>
      </c>
      <c r="H21" s="11">
        <f t="shared" si="0"/>
        <v>4672660.6949399998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2208352.6949399998</v>
      </c>
      <c r="H23" s="11">
        <f t="shared" si="0"/>
        <v>2208352.6949399998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4672660.6949399998</v>
      </c>
      <c r="H24" s="11">
        <f t="shared" si="0"/>
        <v>4672660.6949399998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38"/>
      <c r="B26" s="38"/>
      <c r="C26" s="38"/>
      <c r="D26" s="38"/>
      <c r="E26" s="38"/>
      <c r="F26" s="38"/>
      <c r="G26" s="38"/>
      <c r="H26" s="38"/>
      <c r="I26" s="38"/>
    </row>
    <row r="27" spans="1:9" x14ac:dyDescent="0.25">
      <c r="G27" s="30" t="s">
        <v>69</v>
      </c>
      <c r="H27" s="31"/>
      <c r="I27" s="31"/>
    </row>
    <row r="28" spans="1:9" x14ac:dyDescent="0.25">
      <c r="B28" s="21" t="s">
        <v>51</v>
      </c>
      <c r="G28" s="32" t="s">
        <v>52</v>
      </c>
      <c r="H28" s="32"/>
      <c r="I28" s="32"/>
    </row>
    <row r="32" spans="1:9" x14ac:dyDescent="0.25">
      <c r="B32" s="30" t="s">
        <v>53</v>
      </c>
      <c r="C32" s="30"/>
      <c r="G32" s="31" t="s">
        <v>58</v>
      </c>
      <c r="H32" s="31"/>
      <c r="I32" s="31"/>
    </row>
  </sheetData>
  <mergeCells count="13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  <mergeCell ref="B32:C32"/>
  </mergeCells>
  <pageMargins left="0.7" right="0.7" top="0.41" bottom="0.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A5" sqref="A5:I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3" t="s">
        <v>0</v>
      </c>
      <c r="B1" s="33"/>
      <c r="C1" s="1"/>
      <c r="D1" s="17"/>
      <c r="E1" s="34" t="s">
        <v>1</v>
      </c>
      <c r="F1" s="34"/>
      <c r="G1" s="34"/>
      <c r="H1" s="34"/>
      <c r="I1" s="34"/>
    </row>
    <row r="2" spans="1:9" ht="16.5" customHeight="1" x14ac:dyDescent="0.25">
      <c r="A2" s="35" t="s">
        <v>2</v>
      </c>
      <c r="B2" s="35"/>
      <c r="C2" s="1"/>
      <c r="D2" s="17"/>
      <c r="E2" s="34" t="s">
        <v>3</v>
      </c>
      <c r="F2" s="34"/>
      <c r="G2" s="34"/>
      <c r="H2" s="34"/>
      <c r="I2" s="34"/>
    </row>
    <row r="3" spans="1:9" ht="28.5" customHeight="1" x14ac:dyDescent="0.25">
      <c r="A3" s="36" t="s">
        <v>4</v>
      </c>
      <c r="B3" s="36"/>
      <c r="C3" s="1"/>
      <c r="D3" s="17"/>
      <c r="E3" s="37" t="s">
        <v>5</v>
      </c>
      <c r="F3" s="37"/>
      <c r="G3" s="37"/>
      <c r="H3" s="37"/>
      <c r="I3" s="37"/>
    </row>
    <row r="4" spans="1:9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9" s="2" customFormat="1" ht="24" customHeight="1" x14ac:dyDescent="0.25">
      <c r="A5" s="29" t="s">
        <v>70</v>
      </c>
      <c r="B5" s="29"/>
      <c r="C5" s="29"/>
      <c r="D5" s="29"/>
      <c r="E5" s="29"/>
      <c r="F5" s="29"/>
      <c r="G5" s="29"/>
      <c r="H5" s="29"/>
      <c r="I5" s="29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1096194.4900000002</v>
      </c>
      <c r="H11" s="11">
        <f>G11</f>
        <v>1096194.4900000002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06-2019'!G12</f>
        <v>6597944.0542000011</v>
      </c>
      <c r="H12" s="11">
        <f t="shared" ref="H12:H25" si="0">G12</f>
        <v>6597944.0542000011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328858.34700000007</v>
      </c>
      <c r="H15" s="11">
        <f t="shared" si="0"/>
        <v>328858.34700000007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767336.14300000016</v>
      </c>
      <c r="H17" s="11">
        <f t="shared" si="0"/>
        <v>767336.14300000016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1979383.2162600001</v>
      </c>
      <c r="H19" s="11">
        <f t="shared" si="0"/>
        <v>1979383.2162600001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4618560.83794</v>
      </c>
      <c r="H21" s="11">
        <f t="shared" si="0"/>
        <v>4618560.83794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767336.14300000016</v>
      </c>
      <c r="H23" s="11">
        <f t="shared" si="0"/>
        <v>767336.14300000016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4618560.83794</v>
      </c>
      <c r="H24" s="11">
        <f t="shared" si="0"/>
        <v>4618560.83794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0" t="s">
        <v>76</v>
      </c>
      <c r="H27" s="31"/>
      <c r="I27" s="31"/>
    </row>
    <row r="28" spans="1:9" x14ac:dyDescent="0.25">
      <c r="B28" s="27" t="s">
        <v>51</v>
      </c>
      <c r="G28" s="32" t="s">
        <v>52</v>
      </c>
      <c r="H28" s="32"/>
      <c r="I28" s="32"/>
    </row>
    <row r="30" spans="1:9" ht="35.25" customHeight="1" x14ac:dyDescent="0.25"/>
    <row r="31" spans="1:9" x14ac:dyDescent="0.25">
      <c r="B31" s="25" t="s">
        <v>53</v>
      </c>
      <c r="G31" s="31" t="s">
        <v>58</v>
      </c>
      <c r="H31" s="31"/>
      <c r="I31" s="3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35" bottom="0.36" header="0.22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F9" sqref="F9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3" t="s">
        <v>0</v>
      </c>
      <c r="B1" s="33"/>
      <c r="C1" s="1"/>
      <c r="D1" s="17"/>
      <c r="E1" s="34" t="s">
        <v>1</v>
      </c>
      <c r="F1" s="34"/>
      <c r="G1" s="34"/>
      <c r="H1" s="34"/>
      <c r="I1" s="34"/>
    </row>
    <row r="2" spans="1:9" ht="16.5" customHeight="1" x14ac:dyDescent="0.25">
      <c r="A2" s="35" t="s">
        <v>2</v>
      </c>
      <c r="B2" s="35"/>
      <c r="C2" s="1"/>
      <c r="D2" s="17"/>
      <c r="E2" s="34" t="s">
        <v>3</v>
      </c>
      <c r="F2" s="34"/>
      <c r="G2" s="34"/>
      <c r="H2" s="34"/>
      <c r="I2" s="34"/>
    </row>
    <row r="3" spans="1:9" ht="28.5" customHeight="1" x14ac:dyDescent="0.25">
      <c r="A3" s="36" t="s">
        <v>4</v>
      </c>
      <c r="B3" s="36"/>
      <c r="C3" s="1"/>
      <c r="D3" s="17"/>
      <c r="E3" s="37" t="s">
        <v>5</v>
      </c>
      <c r="F3" s="37"/>
      <c r="G3" s="37"/>
      <c r="H3" s="37"/>
      <c r="I3" s="37"/>
    </row>
    <row r="4" spans="1:9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9" s="2" customFormat="1" ht="24" customHeight="1" x14ac:dyDescent="0.25">
      <c r="A5" s="29" t="s">
        <v>72</v>
      </c>
      <c r="B5" s="29"/>
      <c r="C5" s="29"/>
      <c r="D5" s="29"/>
      <c r="E5" s="29"/>
      <c r="F5" s="29"/>
      <c r="G5" s="29"/>
      <c r="H5" s="29"/>
      <c r="I5" s="29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1096194.4900000002</v>
      </c>
      <c r="H11" s="11">
        <f>G11</f>
        <v>1096194.4900000002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07-2019'!G12</f>
        <v>7694138.5442000013</v>
      </c>
      <c r="H12" s="11">
        <f t="shared" ref="H12:H25" si="0">G12</f>
        <v>7694138.5442000013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328858.34700000007</v>
      </c>
      <c r="H15" s="11">
        <f t="shared" si="0"/>
        <v>328858.34700000007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767336.14300000016</v>
      </c>
      <c r="H17" s="11">
        <f t="shared" si="0"/>
        <v>767336.14300000016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2308241.5632600002</v>
      </c>
      <c r="H19" s="11">
        <f t="shared" si="0"/>
        <v>2308241.5632600002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5385896.9809400002</v>
      </c>
      <c r="H21" s="11">
        <f t="shared" si="0"/>
        <v>5385896.9809400002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767336.14300000016</v>
      </c>
      <c r="H23" s="11">
        <f t="shared" si="0"/>
        <v>767336.14300000016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5385896.9809400002</v>
      </c>
      <c r="H24" s="11">
        <f t="shared" si="0"/>
        <v>5385896.9809400002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0" t="s">
        <v>76</v>
      </c>
      <c r="H27" s="31"/>
      <c r="I27" s="31"/>
    </row>
    <row r="28" spans="1:9" x14ac:dyDescent="0.25">
      <c r="B28" s="27" t="s">
        <v>51</v>
      </c>
      <c r="G28" s="32" t="s">
        <v>52</v>
      </c>
      <c r="H28" s="32"/>
      <c r="I28" s="32"/>
    </row>
    <row r="30" spans="1:9" ht="35.25" customHeight="1" x14ac:dyDescent="0.25"/>
    <row r="31" spans="1:9" x14ac:dyDescent="0.25">
      <c r="B31" s="25" t="s">
        <v>53</v>
      </c>
      <c r="G31" s="31" t="s">
        <v>58</v>
      </c>
      <c r="H31" s="31"/>
      <c r="I31" s="3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37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F28" sqref="F28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3" t="s">
        <v>0</v>
      </c>
      <c r="B1" s="33"/>
      <c r="C1" s="1"/>
      <c r="D1" s="17"/>
      <c r="E1" s="34" t="s">
        <v>1</v>
      </c>
      <c r="F1" s="34"/>
      <c r="G1" s="34"/>
      <c r="H1" s="34"/>
      <c r="I1" s="34"/>
    </row>
    <row r="2" spans="1:9" ht="16.5" customHeight="1" x14ac:dyDescent="0.25">
      <c r="A2" s="35" t="s">
        <v>2</v>
      </c>
      <c r="B2" s="35"/>
      <c r="C2" s="1"/>
      <c r="D2" s="17"/>
      <c r="E2" s="34" t="s">
        <v>3</v>
      </c>
      <c r="F2" s="34"/>
      <c r="G2" s="34"/>
      <c r="H2" s="34"/>
      <c r="I2" s="34"/>
    </row>
    <row r="3" spans="1:9" ht="28.5" customHeight="1" x14ac:dyDescent="0.25">
      <c r="A3" s="36" t="s">
        <v>4</v>
      </c>
      <c r="B3" s="36"/>
      <c r="C3" s="1"/>
      <c r="D3" s="17"/>
      <c r="E3" s="37" t="s">
        <v>5</v>
      </c>
      <c r="F3" s="37"/>
      <c r="G3" s="37"/>
      <c r="H3" s="37"/>
      <c r="I3" s="37"/>
    </row>
    <row r="4" spans="1:9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9" s="2" customFormat="1" ht="24" customHeight="1" x14ac:dyDescent="0.25">
      <c r="A5" s="29" t="s">
        <v>71</v>
      </c>
      <c r="B5" s="29"/>
      <c r="C5" s="29"/>
      <c r="D5" s="29"/>
      <c r="E5" s="29"/>
      <c r="F5" s="29"/>
      <c r="G5" s="29"/>
      <c r="H5" s="29"/>
      <c r="I5" s="29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1100120.6399999999</v>
      </c>
      <c r="H11" s="11">
        <f>G11</f>
        <v>1100120.6399999999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08-2019'!G12</f>
        <v>8794259.1842000019</v>
      </c>
      <c r="H12" s="11">
        <f t="shared" ref="H12:H25" si="0">G12</f>
        <v>8794259.1842000019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330036.19199999998</v>
      </c>
      <c r="H15" s="11">
        <f t="shared" si="0"/>
        <v>330036.19199999998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770084.44799999986</v>
      </c>
      <c r="H17" s="11">
        <f t="shared" si="0"/>
        <v>770084.44799999986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2638277.7552600005</v>
      </c>
      <c r="H19" s="11">
        <f t="shared" si="0"/>
        <v>2638277.7552600005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6155981.4289400009</v>
      </c>
      <c r="H21" s="11">
        <f t="shared" si="0"/>
        <v>6155981.4289400009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770084.44799999986</v>
      </c>
      <c r="H23" s="11">
        <f t="shared" si="0"/>
        <v>770084.44799999986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6155981.4289400009</v>
      </c>
      <c r="H24" s="11">
        <f t="shared" si="0"/>
        <v>6155981.4289400009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0" t="s">
        <v>75</v>
      </c>
      <c r="H27" s="31"/>
      <c r="I27" s="31"/>
    </row>
    <row r="28" spans="1:9" x14ac:dyDescent="0.25">
      <c r="B28" s="27" t="s">
        <v>51</v>
      </c>
      <c r="G28" s="32" t="s">
        <v>52</v>
      </c>
      <c r="H28" s="32"/>
      <c r="I28" s="32"/>
    </row>
    <row r="30" spans="1:9" ht="35.25" customHeight="1" x14ac:dyDescent="0.25"/>
    <row r="31" spans="1:9" x14ac:dyDescent="0.25">
      <c r="B31" s="25" t="s">
        <v>53</v>
      </c>
      <c r="G31" s="31" t="s">
        <v>58</v>
      </c>
      <c r="H31" s="31"/>
      <c r="I31" s="31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39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16" workbookViewId="0">
      <selection activeCell="G32" sqref="G32:I32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7.570312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33" t="s">
        <v>0</v>
      </c>
      <c r="B1" s="33"/>
      <c r="C1" s="1"/>
      <c r="D1" s="1"/>
      <c r="E1" s="34" t="s">
        <v>1</v>
      </c>
      <c r="F1" s="34"/>
      <c r="G1" s="34"/>
      <c r="H1" s="34"/>
      <c r="I1" s="34"/>
    </row>
    <row r="2" spans="1:12" ht="16.5" customHeight="1" x14ac:dyDescent="0.25">
      <c r="A2" s="35" t="s">
        <v>2</v>
      </c>
      <c r="B2" s="35"/>
      <c r="C2" s="1"/>
      <c r="D2" s="1"/>
      <c r="E2" s="34" t="s">
        <v>3</v>
      </c>
      <c r="F2" s="34"/>
      <c r="G2" s="34"/>
      <c r="H2" s="34"/>
      <c r="I2" s="34"/>
    </row>
    <row r="3" spans="1:12" ht="29.25" customHeight="1" x14ac:dyDescent="0.25">
      <c r="A3" s="36" t="s">
        <v>54</v>
      </c>
      <c r="B3" s="36"/>
      <c r="C3" s="1"/>
      <c r="D3" s="1"/>
      <c r="E3" s="37" t="s">
        <v>5</v>
      </c>
      <c r="F3" s="37"/>
      <c r="G3" s="37"/>
      <c r="H3" s="37"/>
      <c r="I3" s="37"/>
    </row>
    <row r="4" spans="1:12" s="2" customFormat="1" ht="27" customHeight="1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</row>
    <row r="5" spans="1:12" s="2" customFormat="1" ht="24.75" customHeight="1" x14ac:dyDescent="0.25">
      <c r="A5" s="29" t="s">
        <v>73</v>
      </c>
      <c r="B5" s="29"/>
      <c r="C5" s="29"/>
      <c r="D5" s="29"/>
      <c r="E5" s="29"/>
      <c r="F5" s="29"/>
      <c r="G5" s="29"/>
      <c r="H5" s="29"/>
      <c r="I5" s="29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07-2019'!G11+'thang 08-2019'!G11+'thang 09-2019'!G11</f>
        <v>3292509.62</v>
      </c>
      <c r="H11" s="11">
        <f>G11</f>
        <v>3292509.62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G11+'qui 2-2019'!G12</f>
        <v>9967739.1842</v>
      </c>
      <c r="H12" s="11">
        <f t="shared" ref="H12:H25" si="0">G12</f>
        <v>9967739.1842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987752.88599999994</v>
      </c>
      <c r="H15" s="11">
        <f t="shared" si="0"/>
        <v>987752.88599999994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2304756.7339999997</v>
      </c>
      <c r="H17" s="16">
        <f t="shared" si="0"/>
        <v>2304756.7339999997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2990321.75526</v>
      </c>
      <c r="H19" s="11">
        <f t="shared" si="0"/>
        <v>2990321.75526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6977417.42894</v>
      </c>
      <c r="H21" s="11">
        <f t="shared" si="0"/>
        <v>6977417.42894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2304756.7339999997</v>
      </c>
      <c r="H23" s="11">
        <f t="shared" si="0"/>
        <v>2304756.7339999997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6977417.42894</v>
      </c>
      <c r="H24" s="11">
        <f t="shared" si="0"/>
        <v>6977417.42894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38"/>
      <c r="B26" s="38"/>
      <c r="C26" s="38"/>
      <c r="D26" s="38"/>
      <c r="E26" s="38"/>
      <c r="F26" s="38"/>
      <c r="G26" s="38"/>
      <c r="H26" s="38"/>
      <c r="I26" s="38"/>
    </row>
    <row r="27" spans="1:9" x14ac:dyDescent="0.25">
      <c r="G27" s="30" t="s">
        <v>74</v>
      </c>
      <c r="H27" s="31"/>
      <c r="I27" s="31"/>
    </row>
    <row r="28" spans="1:9" x14ac:dyDescent="0.25">
      <c r="B28" s="27" t="s">
        <v>51</v>
      </c>
      <c r="G28" s="32" t="s">
        <v>52</v>
      </c>
      <c r="H28" s="32"/>
      <c r="I28" s="32"/>
    </row>
    <row r="32" spans="1:9" x14ac:dyDescent="0.25">
      <c r="B32" s="30" t="s">
        <v>53</v>
      </c>
      <c r="C32" s="30"/>
      <c r="G32" s="31" t="s">
        <v>58</v>
      </c>
      <c r="H32" s="31"/>
      <c r="I32" s="31"/>
    </row>
  </sheetData>
  <mergeCells count="13">
    <mergeCell ref="B32:C32"/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43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thang 01-2019</vt:lpstr>
      <vt:lpstr>thang 02-2019</vt:lpstr>
      <vt:lpstr>thang 03-2019</vt:lpstr>
      <vt:lpstr>qui 1-2019</vt:lpstr>
      <vt:lpstr>thang 04-2019</vt:lpstr>
      <vt:lpstr>thang 05-2019</vt:lpstr>
      <vt:lpstr>thang 06-2019</vt:lpstr>
      <vt:lpstr>qui 2-2019</vt:lpstr>
      <vt:lpstr>thang 07-2019</vt:lpstr>
      <vt:lpstr>thang 08-2019</vt:lpstr>
      <vt:lpstr>thang 09-2019</vt:lpstr>
      <vt:lpstr>qui 3-2019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USER</cp:lastModifiedBy>
  <cp:lastPrinted>2019-10-04T09:57:01Z</cp:lastPrinted>
  <dcterms:created xsi:type="dcterms:W3CDTF">2016-03-22T13:26:35Z</dcterms:created>
  <dcterms:modified xsi:type="dcterms:W3CDTF">2019-10-04T09:57:31Z</dcterms:modified>
</cp:coreProperties>
</file>